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9320" windowHeight="7992"/>
  </bookViews>
  <sheets>
    <sheet name="таблица 1" sheetId="15" r:id="rId1"/>
    <sheet name="таблица 2" sheetId="12" r:id="rId2"/>
    <sheet name="таблица 3" sheetId="14" r:id="rId3"/>
  </sheets>
  <definedNames>
    <definedName name="_xlnm.Print_Area" localSheetId="0">'таблица 1'!$A$1:$D$32</definedName>
    <definedName name="_xlnm.Print_Area" localSheetId="1">'таблица 2'!$A$1:$L$32</definedName>
    <definedName name="_xlnm.Print_Area" localSheetId="2">'таблица 3'!$A$1:$D$32</definedName>
  </definedNames>
  <calcPr calcId="125725" iterate="1"/>
</workbook>
</file>

<file path=xl/calcChain.xml><?xml version="1.0" encoding="utf-8"?>
<calcChain xmlns="http://schemas.openxmlformats.org/spreadsheetml/2006/main">
  <c r="F20" i="12"/>
  <c r="B27" i="15" l="1"/>
  <c r="B26"/>
  <c r="B25"/>
  <c r="D28"/>
  <c r="C28"/>
  <c r="B21"/>
  <c r="B28" s="1"/>
  <c r="J16" i="12" l="1"/>
  <c r="H18" l="1"/>
  <c r="H17"/>
  <c r="B24" i="14" l="1"/>
  <c r="B16"/>
  <c r="B25" i="12" l="1"/>
  <c r="E25"/>
  <c r="D28" i="14" l="1"/>
  <c r="C28"/>
  <c r="B28"/>
  <c r="H27" i="12" l="1"/>
  <c r="F25" l="1"/>
  <c r="H23" l="1"/>
  <c r="I28"/>
  <c r="F21"/>
  <c r="B16" l="1"/>
  <c r="L28"/>
  <c r="K28"/>
  <c r="J28"/>
  <c r="H28"/>
  <c r="F28"/>
  <c r="E28"/>
  <c r="D28"/>
  <c r="C28"/>
  <c r="G27"/>
  <c r="B27" s="1"/>
  <c r="B26"/>
  <c r="B24"/>
  <c r="B23"/>
  <c r="B22"/>
  <c r="B21"/>
  <c r="B20"/>
  <c r="B19"/>
  <c r="B18"/>
  <c r="B17"/>
  <c r="G28" l="1"/>
  <c r="B28"/>
</calcChain>
</file>

<file path=xl/sharedStrings.xml><?xml version="1.0" encoding="utf-8"?>
<sst xmlns="http://schemas.openxmlformats.org/spreadsheetml/2006/main" count="84" uniqueCount="39">
  <si>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</si>
  <si>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</si>
  <si>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</si>
  <si>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</si>
  <si>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</si>
  <si>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</si>
  <si>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</si>
  <si>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</si>
  <si>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</si>
  <si>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</si>
  <si>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</si>
  <si>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</si>
  <si>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</si>
  <si>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</si>
  <si>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</si>
  <si>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</si>
  <si>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</si>
  <si>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</si>
  <si>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</si>
  <si>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</si>
  <si>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</si>
  <si>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</si>
  <si>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</si>
  <si>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</si>
  <si>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</si>
  <si>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</si>
  <si>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</si>
  <si>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</si>
  <si>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</si>
  <si>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</si>
  <si>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</si>
  <si>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>на постановку границ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</si>
  <si>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</si>
  <si>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</si>
  <si>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 xml:space="preserve">к решению 38 сессии Совета депутатов 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</si>
  <si>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</si>
  <si>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переданных полномочий</t>
  </si>
  <si>
    <t xml:space="preserve">от 22 июля 2020 г. № 326 «О внесении изменений в </t>
  </si>
  <si>
    <t xml:space="preserve">от 22 июля 2020 г. №326    «О внесении изменений в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</si>
</sst>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167" fontId="14" fillId="2" borderId="7" xfId="1" applyNumberFormat="1" applyFont="1" applyFill="1" applyBorder="1"/>
    <xf numFmtId="168" fontId="16" fillId="2" borderId="12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B25" sqref="B25:B27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34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39"/>
      <c r="D4" s="36" t="s">
        <v>37</v>
      </c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s="33" customFormat="1" ht="13.8">
      <c r="A7" s="40"/>
      <c r="B7" s="40"/>
    </row>
    <row r="8" spans="1:5" ht="75.75" customHeight="1">
      <c r="A8" s="52" t="s">
        <v>17</v>
      </c>
      <c r="B8" s="52"/>
      <c r="C8" s="52"/>
      <c r="D8" s="5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35</v>
      </c>
      <c r="E10" s="3"/>
    </row>
    <row r="11" spans="1:5" ht="62.25" customHeight="1">
      <c r="A11" s="53" t="s">
        <v>36</v>
      </c>
      <c r="B11" s="53"/>
      <c r="C11" s="53"/>
      <c r="D11" s="53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4" t="s">
        <v>2</v>
      </c>
      <c r="B14" s="56">
        <v>2020</v>
      </c>
      <c r="C14" s="54">
        <v>2021</v>
      </c>
      <c r="D14" s="59">
        <v>2022</v>
      </c>
    </row>
    <row r="15" spans="1:5" s="10" customFormat="1" ht="27" customHeight="1" thickBot="1">
      <c r="A15" s="55"/>
      <c r="B15" s="57"/>
      <c r="C15" s="58"/>
      <c r="D15" s="60"/>
    </row>
    <row r="16" spans="1:5" s="10" customFormat="1" ht="18" customHeight="1">
      <c r="A16" s="11" t="s">
        <v>3</v>
      </c>
      <c r="B16" s="49">
        <v>0</v>
      </c>
      <c r="C16" s="27">
        <v>0</v>
      </c>
      <c r="D16" s="12"/>
    </row>
    <row r="17" spans="1:4" s="10" customFormat="1" ht="13.8">
      <c r="A17" s="13" t="s">
        <v>4</v>
      </c>
      <c r="B17" s="42">
        <v>40</v>
      </c>
      <c r="C17" s="14">
        <v>40</v>
      </c>
      <c r="D17" s="14"/>
    </row>
    <row r="18" spans="1:4" s="10" customFormat="1" ht="13.8">
      <c r="A18" s="13" t="s">
        <v>5</v>
      </c>
      <c r="B18" s="42">
        <v>40</v>
      </c>
      <c r="C18" s="14">
        <v>40</v>
      </c>
      <c r="D18" s="14"/>
    </row>
    <row r="19" spans="1:4" s="10" customFormat="1" ht="13.8">
      <c r="A19" s="13" t="s">
        <v>6</v>
      </c>
      <c r="B19" s="42">
        <v>40</v>
      </c>
      <c r="C19" s="14">
        <v>40</v>
      </c>
      <c r="D19" s="14"/>
    </row>
    <row r="20" spans="1:4" s="10" customFormat="1" ht="13.8">
      <c r="A20" s="13" t="s">
        <v>7</v>
      </c>
      <c r="B20" s="42">
        <v>40</v>
      </c>
      <c r="C20" s="14">
        <v>40</v>
      </c>
      <c r="D20" s="14"/>
    </row>
    <row r="21" spans="1:4" s="10" customFormat="1" ht="13.8">
      <c r="A21" s="13" t="s">
        <v>8</v>
      </c>
      <c r="B21" s="42">
        <f>40+9</f>
        <v>49</v>
      </c>
      <c r="C21" s="14">
        <v>40</v>
      </c>
      <c r="D21" s="14"/>
    </row>
    <row r="22" spans="1:4" s="15" customFormat="1" ht="13.8">
      <c r="A22" s="13" t="s">
        <v>9</v>
      </c>
      <c r="B22" s="42">
        <v>40</v>
      </c>
      <c r="C22" s="14">
        <v>40</v>
      </c>
      <c r="D22" s="14"/>
    </row>
    <row r="23" spans="1:4" s="10" customFormat="1" ht="13.8">
      <c r="A23" s="13" t="s">
        <v>10</v>
      </c>
      <c r="B23" s="42">
        <v>40</v>
      </c>
      <c r="C23" s="14">
        <v>40</v>
      </c>
      <c r="D23" s="14"/>
    </row>
    <row r="24" spans="1:4" s="10" customFormat="1" ht="13.8">
      <c r="A24" s="13" t="s">
        <v>11</v>
      </c>
      <c r="B24" s="42">
        <v>40</v>
      </c>
      <c r="C24" s="14">
        <v>40</v>
      </c>
      <c r="D24" s="14"/>
    </row>
    <row r="25" spans="1:4" s="10" customFormat="1" ht="13.8">
      <c r="A25" s="13" t="s">
        <v>12</v>
      </c>
      <c r="B25" s="42">
        <f>40+36.8+23.925</f>
        <v>100.72499999999999</v>
      </c>
      <c r="C25" s="14">
        <v>40</v>
      </c>
      <c r="D25" s="14"/>
    </row>
    <row r="26" spans="1:4" s="10" customFormat="1" ht="13.8">
      <c r="A26" s="13" t="s">
        <v>13</v>
      </c>
      <c r="B26" s="42">
        <f>40+120.675+25.41</f>
        <v>186.08500000000001</v>
      </c>
      <c r="C26" s="14">
        <v>40</v>
      </c>
      <c r="D26" s="14"/>
    </row>
    <row r="27" spans="1:4" s="10" customFormat="1" ht="14.4" thickBot="1">
      <c r="A27" s="16" t="s">
        <v>14</v>
      </c>
      <c r="B27" s="42">
        <f>40+85.12+18.645</f>
        <v>143.76500000000001</v>
      </c>
      <c r="C27" s="14">
        <v>40</v>
      </c>
      <c r="D27" s="14"/>
    </row>
    <row r="28" spans="1:4" s="19" customFormat="1" ht="14.4" thickBot="1">
      <c r="A28" s="17" t="s">
        <v>15</v>
      </c>
      <c r="B28" s="50">
        <f>SUM(B16:B27)</f>
        <v>759.57500000000005</v>
      </c>
      <c r="C28" s="18">
        <f>SUM(C16:C27)</f>
        <v>440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1" t="s">
        <v>16</v>
      </c>
      <c r="B32" s="51"/>
      <c r="C32" s="51"/>
      <c r="D32" s="51"/>
    </row>
    <row r="34" spans="2:4">
      <c r="D34" s="25"/>
    </row>
    <row r="35" spans="2:4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opLeftCell="A13" zoomScaleSheetLayoutView="100" workbookViewId="0">
      <selection activeCell="D25" sqref="D2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15.6640625" style="1" customWidth="1"/>
    <col min="8" max="9" width="15.88671875" style="1" customWidth="1"/>
    <col min="10" max="10" width="16" style="1" customWidth="1"/>
    <col min="11" max="12" width="24.88671875" style="1" customWidth="1"/>
    <col min="13" max="16384" width="9.109375" style="1"/>
  </cols>
  <sheetData>
    <row r="1" spans="1:13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 t="s">
        <v>21</v>
      </c>
      <c r="M1" s="32"/>
    </row>
    <row r="2" spans="1:13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6" t="s">
        <v>34</v>
      </c>
      <c r="M2" s="37"/>
    </row>
    <row r="3" spans="1:13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5"/>
      <c r="K3" s="35"/>
      <c r="L3" s="36" t="s">
        <v>0</v>
      </c>
      <c r="M3" s="37"/>
    </row>
    <row r="4" spans="1:13" s="33" customFormat="1" ht="12" customHeight="1">
      <c r="A4" s="34"/>
      <c r="B4" s="39"/>
      <c r="C4" s="39"/>
      <c r="D4" s="39"/>
      <c r="E4" s="39"/>
      <c r="F4" s="39"/>
      <c r="G4" s="39"/>
      <c r="H4" s="39"/>
      <c r="I4" s="39"/>
      <c r="J4" s="39"/>
      <c r="K4" s="61" t="s">
        <v>38</v>
      </c>
      <c r="L4" s="61"/>
      <c r="M4" s="37"/>
    </row>
    <row r="5" spans="1:13" s="33" customFormat="1" ht="15.6">
      <c r="A5" s="40"/>
      <c r="B5" s="40"/>
      <c r="C5" s="40"/>
      <c r="D5" s="40"/>
      <c r="E5" s="40"/>
      <c r="F5" s="40"/>
      <c r="G5" s="40"/>
      <c r="H5" s="40"/>
      <c r="I5" s="40"/>
      <c r="J5" s="40"/>
      <c r="L5" s="36" t="s">
        <v>23</v>
      </c>
    </row>
    <row r="6" spans="1:13" s="33" customFormat="1" ht="15.6">
      <c r="A6" s="40"/>
      <c r="B6" s="40"/>
      <c r="C6" s="40"/>
      <c r="D6" s="40"/>
      <c r="E6" s="40"/>
      <c r="F6" s="40"/>
      <c r="G6" s="40"/>
      <c r="H6" s="40"/>
      <c r="I6" s="40"/>
      <c r="J6" s="40"/>
      <c r="L6" s="36" t="s">
        <v>20</v>
      </c>
    </row>
    <row r="7" spans="1:13" ht="13.8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</row>
    <row r="8" spans="1:13" ht="87.75" customHeight="1">
      <c r="A8" s="52" t="s">
        <v>17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3"/>
    </row>
    <row r="9" spans="1:13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spans="1:13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3"/>
      <c r="L10" s="6" t="s">
        <v>28</v>
      </c>
      <c r="M10" s="3"/>
    </row>
    <row r="11" spans="1:13" ht="62.25" customHeight="1">
      <c r="A11" s="53" t="s">
        <v>29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3"/>
    </row>
    <row r="13" spans="1:13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L13" s="9" t="s">
        <v>1</v>
      </c>
    </row>
    <row r="14" spans="1:13" s="10" customFormat="1" ht="15" customHeight="1" thickBot="1">
      <c r="A14" s="54" t="s">
        <v>2</v>
      </c>
      <c r="B14" s="54">
        <v>2020</v>
      </c>
      <c r="C14" s="62" t="s">
        <v>18</v>
      </c>
      <c r="D14" s="63"/>
      <c r="E14" s="63"/>
      <c r="F14" s="63"/>
      <c r="G14" s="63"/>
      <c r="H14" s="63"/>
      <c r="I14" s="63"/>
      <c r="J14" s="64"/>
      <c r="K14" s="54">
        <v>2021</v>
      </c>
      <c r="L14" s="54">
        <v>2022</v>
      </c>
    </row>
    <row r="15" spans="1:13" s="10" customFormat="1" ht="60" customHeight="1" thickBot="1">
      <c r="A15" s="55"/>
      <c r="B15" s="58"/>
      <c r="C15" s="44" t="s">
        <v>19</v>
      </c>
      <c r="D15" s="46" t="s">
        <v>24</v>
      </c>
      <c r="E15" s="46" t="s">
        <v>26</v>
      </c>
      <c r="F15" s="47" t="s">
        <v>25</v>
      </c>
      <c r="G15" s="47" t="s">
        <v>27</v>
      </c>
      <c r="H15" s="48" t="s">
        <v>22</v>
      </c>
      <c r="I15" s="48" t="s">
        <v>31</v>
      </c>
      <c r="J15" s="45" t="s">
        <v>30</v>
      </c>
      <c r="K15" s="58"/>
      <c r="L15" s="58"/>
    </row>
    <row r="16" spans="1:13" s="10" customFormat="1" ht="18" customHeight="1">
      <c r="A16" s="11" t="s">
        <v>3</v>
      </c>
      <c r="B16" s="41">
        <f t="shared" ref="B16:B27" si="0">SUM(C16:J16)</f>
        <v>7254</v>
      </c>
      <c r="C16" s="41"/>
      <c r="D16" s="41">
        <v>10</v>
      </c>
      <c r="E16" s="41">
        <v>800</v>
      </c>
      <c r="F16" s="41"/>
      <c r="G16" s="41">
        <v>2680</v>
      </c>
      <c r="H16" s="41">
        <v>40</v>
      </c>
      <c r="I16" s="41"/>
      <c r="J16" s="41">
        <f>3800-76</f>
        <v>3724</v>
      </c>
      <c r="K16" s="27"/>
      <c r="L16" s="12"/>
    </row>
    <row r="17" spans="1:12" s="10" customFormat="1" ht="13.8">
      <c r="A17" s="13" t="s">
        <v>4</v>
      </c>
      <c r="B17" s="41">
        <f t="shared" si="0"/>
        <v>914.04315000000008</v>
      </c>
      <c r="C17" s="42">
        <v>73.599999999999994</v>
      </c>
      <c r="D17" s="42">
        <v>2</v>
      </c>
      <c r="E17" s="42"/>
      <c r="F17" s="42">
        <v>436</v>
      </c>
      <c r="G17" s="42">
        <v>102.96</v>
      </c>
      <c r="H17" s="42">
        <f>100+39.48315</f>
        <v>139.48314999999999</v>
      </c>
      <c r="I17" s="42">
        <v>160</v>
      </c>
      <c r="J17" s="42"/>
      <c r="K17" s="14"/>
      <c r="L17" s="14"/>
    </row>
    <row r="18" spans="1:12" s="10" customFormat="1" ht="13.8">
      <c r="A18" s="13" t="s">
        <v>5</v>
      </c>
      <c r="B18" s="41">
        <f t="shared" si="0"/>
        <v>1100.0891799999999</v>
      </c>
      <c r="C18" s="42">
        <v>23.1</v>
      </c>
      <c r="D18" s="42"/>
      <c r="E18" s="42"/>
      <c r="F18" s="42">
        <v>320</v>
      </c>
      <c r="G18" s="42">
        <v>271.28699999999998</v>
      </c>
      <c r="H18" s="42">
        <f>155.70218+150+100</f>
        <v>405.70218</v>
      </c>
      <c r="I18" s="42">
        <v>80</v>
      </c>
      <c r="J18" s="42"/>
      <c r="K18" s="14"/>
      <c r="L18" s="14"/>
    </row>
    <row r="19" spans="1:12" s="10" customFormat="1" ht="13.8">
      <c r="A19" s="13" t="s">
        <v>6</v>
      </c>
      <c r="B19" s="41">
        <f t="shared" si="0"/>
        <v>304.5</v>
      </c>
      <c r="C19" s="42">
        <v>36.5</v>
      </c>
      <c r="D19" s="42">
        <v>2</v>
      </c>
      <c r="E19" s="42"/>
      <c r="F19" s="42">
        <v>76</v>
      </c>
      <c r="G19" s="42"/>
      <c r="H19" s="42">
        <v>110</v>
      </c>
      <c r="I19" s="42">
        <v>80</v>
      </c>
      <c r="J19" s="42"/>
      <c r="K19" s="14"/>
      <c r="L19" s="14"/>
    </row>
    <row r="20" spans="1:12" s="10" customFormat="1" ht="13.8">
      <c r="A20" s="13" t="s">
        <v>7</v>
      </c>
      <c r="B20" s="41">
        <f t="shared" si="0"/>
        <v>1138.2</v>
      </c>
      <c r="C20" s="42">
        <v>28.7</v>
      </c>
      <c r="D20" s="42">
        <v>5</v>
      </c>
      <c r="E20" s="42">
        <v>300</v>
      </c>
      <c r="F20" s="42">
        <f>220.5+308</f>
        <v>528.5</v>
      </c>
      <c r="G20" s="42"/>
      <c r="H20" s="42">
        <v>236</v>
      </c>
      <c r="I20" s="42">
        <v>40</v>
      </c>
      <c r="J20" s="42"/>
      <c r="K20" s="14"/>
      <c r="L20" s="14"/>
    </row>
    <row r="21" spans="1:12" s="10" customFormat="1" ht="13.8">
      <c r="A21" s="13" t="s">
        <v>8</v>
      </c>
      <c r="B21" s="41">
        <f t="shared" si="0"/>
        <v>1003.5</v>
      </c>
      <c r="C21" s="42">
        <v>39</v>
      </c>
      <c r="D21" s="42">
        <v>2</v>
      </c>
      <c r="E21" s="42"/>
      <c r="F21" s="42">
        <f>406.5+172</f>
        <v>578.5</v>
      </c>
      <c r="G21" s="42"/>
      <c r="H21" s="42">
        <v>264</v>
      </c>
      <c r="I21" s="42">
        <v>120</v>
      </c>
      <c r="J21" s="42"/>
      <c r="K21" s="14"/>
      <c r="L21" s="14"/>
    </row>
    <row r="22" spans="1:12" s="15" customFormat="1" ht="13.8">
      <c r="A22" s="13" t="s">
        <v>9</v>
      </c>
      <c r="B22" s="41">
        <f t="shared" si="0"/>
        <v>388.4</v>
      </c>
      <c r="C22" s="42">
        <v>43.4</v>
      </c>
      <c r="D22" s="42">
        <v>5</v>
      </c>
      <c r="E22" s="42"/>
      <c r="F22" s="42">
        <v>300</v>
      </c>
      <c r="G22" s="42"/>
      <c r="H22" s="42"/>
      <c r="I22" s="42">
        <v>40</v>
      </c>
      <c r="J22" s="42"/>
      <c r="K22" s="14"/>
      <c r="L22" s="14"/>
    </row>
    <row r="23" spans="1:12" s="10" customFormat="1" ht="13.8">
      <c r="A23" s="13" t="s">
        <v>10</v>
      </c>
      <c r="B23" s="41">
        <f t="shared" si="0"/>
        <v>2258.3649999999998</v>
      </c>
      <c r="C23" s="42">
        <v>61.4</v>
      </c>
      <c r="D23" s="42">
        <v>2</v>
      </c>
      <c r="E23" s="42">
        <v>634.57600000000002</v>
      </c>
      <c r="F23" s="42">
        <v>300</v>
      </c>
      <c r="G23" s="42"/>
      <c r="H23" s="42">
        <f>1250.389+10</f>
        <v>1260.3889999999999</v>
      </c>
      <c r="I23" s="42"/>
      <c r="J23" s="42"/>
      <c r="K23" s="14"/>
      <c r="L23" s="14"/>
    </row>
    <row r="24" spans="1:12" s="10" customFormat="1" ht="13.8">
      <c r="A24" s="13" t="s">
        <v>11</v>
      </c>
      <c r="B24" s="41">
        <f t="shared" si="0"/>
        <v>416.2</v>
      </c>
      <c r="C24" s="42">
        <v>31.2</v>
      </c>
      <c r="D24" s="42">
        <v>5</v>
      </c>
      <c r="E24" s="42"/>
      <c r="F24" s="42">
        <v>300</v>
      </c>
      <c r="G24" s="42"/>
      <c r="H24" s="42"/>
      <c r="I24" s="42">
        <v>80</v>
      </c>
      <c r="J24" s="42"/>
      <c r="K24" s="14"/>
      <c r="L24" s="14"/>
    </row>
    <row r="25" spans="1:12" s="10" customFormat="1" ht="13.8">
      <c r="A25" s="13" t="s">
        <v>12</v>
      </c>
      <c r="B25" s="41">
        <f>SUM(C25:J25)</f>
        <v>3580</v>
      </c>
      <c r="C25" s="42">
        <v>278</v>
      </c>
      <c r="D25" s="42">
        <v>5</v>
      </c>
      <c r="E25" s="42">
        <f>1670+415</f>
        <v>2085</v>
      </c>
      <c r="F25" s="42">
        <f>832+180</f>
        <v>1012</v>
      </c>
      <c r="G25" s="42"/>
      <c r="H25" s="42">
        <v>200</v>
      </c>
      <c r="I25" s="42"/>
      <c r="J25" s="42"/>
      <c r="K25" s="14"/>
      <c r="L25" s="14"/>
    </row>
    <row r="26" spans="1:12" s="10" customFormat="1" ht="13.8">
      <c r="A26" s="13" t="s">
        <v>13</v>
      </c>
      <c r="B26" s="41">
        <f t="shared" si="0"/>
        <v>368.3</v>
      </c>
      <c r="C26" s="42">
        <v>24.3</v>
      </c>
      <c r="D26" s="42">
        <v>4</v>
      </c>
      <c r="E26" s="42"/>
      <c r="F26" s="42">
        <v>300</v>
      </c>
      <c r="G26" s="42"/>
      <c r="H26" s="42"/>
      <c r="I26" s="42">
        <v>40</v>
      </c>
      <c r="J26" s="42"/>
      <c r="K26" s="14"/>
      <c r="L26" s="14"/>
    </row>
    <row r="27" spans="1:12" s="10" customFormat="1" ht="14.4" thickBot="1">
      <c r="A27" s="16" t="s">
        <v>14</v>
      </c>
      <c r="B27" s="41">
        <f t="shared" si="0"/>
        <v>1934.8</v>
      </c>
      <c r="C27" s="42">
        <v>60.8</v>
      </c>
      <c r="D27" s="42">
        <v>4</v>
      </c>
      <c r="E27" s="42"/>
      <c r="F27" s="42">
        <v>340</v>
      </c>
      <c r="G27" s="42">
        <f>1000+100+130</f>
        <v>1230</v>
      </c>
      <c r="H27" s="42">
        <f>300</f>
        <v>300</v>
      </c>
      <c r="I27" s="42"/>
      <c r="J27" s="42"/>
      <c r="K27" s="14"/>
      <c r="L27" s="14"/>
    </row>
    <row r="28" spans="1:12" s="19" customFormat="1" ht="14.4" thickBot="1">
      <c r="A28" s="17" t="s">
        <v>15</v>
      </c>
      <c r="B28" s="43">
        <f>SUM(B16:B27)</f>
        <v>20660.39733</v>
      </c>
      <c r="C28" s="43">
        <f t="shared" ref="C28:J28" si="1">SUM(C16:C27)</f>
        <v>699.99999999999989</v>
      </c>
      <c r="D28" s="43">
        <f t="shared" si="1"/>
        <v>46</v>
      </c>
      <c r="E28" s="43">
        <f t="shared" si="1"/>
        <v>3819.576</v>
      </c>
      <c r="F28" s="43">
        <f t="shared" si="1"/>
        <v>4491</v>
      </c>
      <c r="G28" s="43">
        <f t="shared" si="1"/>
        <v>4284.2469999999994</v>
      </c>
      <c r="H28" s="43">
        <f t="shared" si="1"/>
        <v>2955.5743299999999</v>
      </c>
      <c r="I28" s="43">
        <f t="shared" si="1"/>
        <v>640</v>
      </c>
      <c r="J28" s="43">
        <f t="shared" si="1"/>
        <v>3724</v>
      </c>
      <c r="K28" s="18">
        <f>SUM(K16:K27)</f>
        <v>0</v>
      </c>
      <c r="L28" s="18">
        <f>SUM(L16:L27)</f>
        <v>0</v>
      </c>
    </row>
    <row r="29" spans="1:12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</row>
    <row r="30" spans="1:12" s="21" customFormat="1">
      <c r="K30" s="22"/>
    </row>
    <row r="31" spans="1:12" s="23" customFormat="1"/>
    <row r="32" spans="1:12" s="24" customFormat="1">
      <c r="A32" s="51" t="s">
        <v>16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4" spans="2:12">
      <c r="L34" s="25"/>
    </row>
    <row r="35" spans="2:12">
      <c r="B35" s="26"/>
      <c r="C35" s="26"/>
      <c r="D35" s="26"/>
      <c r="E35" s="26"/>
      <c r="F35" s="26"/>
      <c r="G35" s="26"/>
      <c r="H35" s="26"/>
      <c r="I35" s="26"/>
      <c r="J35" s="26"/>
      <c r="K35" s="25"/>
      <c r="L35" s="25"/>
    </row>
  </sheetData>
  <mergeCells count="9">
    <mergeCell ref="K4:L4"/>
    <mergeCell ref="A32:L32"/>
    <mergeCell ref="A8:L8"/>
    <mergeCell ref="A11:L11"/>
    <mergeCell ref="A14:A15"/>
    <mergeCell ref="B14:B15"/>
    <mergeCell ref="C14:J14"/>
    <mergeCell ref="K14:K15"/>
    <mergeCell ref="L14:L15"/>
  </mergeCells>
  <printOptions horizontalCentered="1"/>
  <pageMargins left="1.1811023622047245" right="0.59055118110236227" top="0.78740157480314965" bottom="0.78740157480314965" header="0" footer="0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opLeftCell="A19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34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61" t="s">
        <v>38</v>
      </c>
      <c r="D4" s="61"/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ht="13.8">
      <c r="A7" s="2"/>
      <c r="B7" s="2"/>
      <c r="C7" s="3"/>
      <c r="D7" s="3"/>
      <c r="E7" s="3"/>
    </row>
    <row r="8" spans="1:5" ht="77.25" customHeight="1">
      <c r="A8" s="52" t="s">
        <v>17</v>
      </c>
      <c r="B8" s="52"/>
      <c r="C8" s="52"/>
      <c r="D8" s="5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32</v>
      </c>
      <c r="E10" s="3"/>
    </row>
    <row r="11" spans="1:5" ht="68.25" customHeight="1">
      <c r="A11" s="53" t="s">
        <v>33</v>
      </c>
      <c r="B11" s="53"/>
      <c r="C11" s="53"/>
      <c r="D11" s="53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4" t="s">
        <v>2</v>
      </c>
      <c r="B14" s="54">
        <v>2020</v>
      </c>
      <c r="C14" s="54">
        <v>2021</v>
      </c>
      <c r="D14" s="54">
        <v>2022</v>
      </c>
    </row>
    <row r="15" spans="1:5" s="10" customFormat="1" ht="60" customHeight="1" thickBot="1">
      <c r="A15" s="55"/>
      <c r="B15" s="58"/>
      <c r="C15" s="58"/>
      <c r="D15" s="58"/>
    </row>
    <row r="16" spans="1:5" s="10" customFormat="1" ht="18" customHeight="1">
      <c r="A16" s="11" t="s">
        <v>3</v>
      </c>
      <c r="B16" s="41">
        <f>221891.54862</f>
        <v>221891.54861999999</v>
      </c>
      <c r="C16" s="27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>
        <f>16200.43873</f>
        <v>16200.43873</v>
      </c>
      <c r="C24" s="14"/>
      <c r="D24" s="14"/>
    </row>
    <row r="25" spans="1:4" s="10" customFormat="1" ht="13.8">
      <c r="A25" s="13" t="s">
        <v>12</v>
      </c>
      <c r="B25" s="41"/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/>
      <c r="C27" s="14"/>
      <c r="D27" s="14"/>
    </row>
    <row r="28" spans="1:4" s="19" customFormat="1" ht="14.4" thickBot="1">
      <c r="A28" s="17" t="s">
        <v>15</v>
      </c>
      <c r="B28" s="43">
        <f>SUM(B16:B27)</f>
        <v>238091.98734999998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1" t="s">
        <v>16</v>
      </c>
      <c r="B32" s="51"/>
      <c r="C32" s="51"/>
      <c r="D32" s="51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2020-06-23T03:07:30Z</cp:lastPrinted>
  <dcterms:created xsi:type="dcterms:W3CDTF">2019-11-08T03:30:05Z</dcterms:created>
  <dcterms:modified xsi:type="dcterms:W3CDTF">2020-08-26T10:42:00Z</dcterms:modified>
</cp:coreProperties>
</file>